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2-26\"/>
    </mc:Choice>
  </mc:AlternateContent>
  <bookViews>
    <workbookView xWindow="0" yWindow="0" windowWidth="28800" windowHeight="12300"/>
  </bookViews>
  <sheets>
    <sheet name="Invitation Track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K20" i="1"/>
  <c r="K21" i="1"/>
  <c r="H26" i="1"/>
  <c r="H31" i="1"/>
  <c r="H30" i="1"/>
  <c r="H29" i="1"/>
  <c r="H28" i="1"/>
  <c r="K23" i="1"/>
  <c r="H27" i="1"/>
  <c r="K16" i="1"/>
  <c r="K17" i="1"/>
  <c r="K18" i="1"/>
  <c r="K19" i="1"/>
  <c r="K24" i="1"/>
</calcChain>
</file>

<file path=xl/sharedStrings.xml><?xml version="1.0" encoding="utf-8"?>
<sst xmlns="http://schemas.openxmlformats.org/spreadsheetml/2006/main" count="51" uniqueCount="49">
  <si>
    <t>Wedding Couple Names</t>
  </si>
  <si>
    <t>Sarah &amp; Ahmed</t>
  </si>
  <si>
    <t>Wedding Date</t>
  </si>
  <si>
    <t>Contact Person</t>
  </si>
  <si>
    <t>Jane Doe</t>
  </si>
  <si>
    <t>jane@example.com</t>
  </si>
  <si>
    <t>123-456-7890</t>
  </si>
  <si>
    <t>Guest Name</t>
  </si>
  <si>
    <t>Relationship</t>
  </si>
  <si>
    <t>Address</t>
  </si>
  <si>
    <t>Contact Number</t>
  </si>
  <si>
    <t>Invitation Sent Date</t>
  </si>
  <si>
    <t>Delivery Status</t>
  </si>
  <si>
    <t>RSVP Status</t>
  </si>
  <si>
    <t>Number of Attendees</t>
  </si>
  <si>
    <t>Notes</t>
  </si>
  <si>
    <t>Days Since Invite Sent</t>
  </si>
  <si>
    <t>John Smith</t>
  </si>
  <si>
    <t>Friend</t>
  </si>
  <si>
    <t>123 Elm St</t>
  </si>
  <si>
    <t>555-1234</t>
  </si>
  <si>
    <t>Delivered</t>
  </si>
  <si>
    <t>Yes</t>
  </si>
  <si>
    <t>Vegetarian</t>
  </si>
  <si>
    <t>Mary Johnson</t>
  </si>
  <si>
    <t>Cousin</t>
  </si>
  <si>
    <t>456 Oak Ave</t>
  </si>
  <si>
    <t>555-5678</t>
  </si>
  <si>
    <t>Pending</t>
  </si>
  <si>
    <t>Needs travel info</t>
  </si>
  <si>
    <t>David Lee</t>
  </si>
  <si>
    <t>Colleague</t>
  </si>
  <si>
    <t>789 Pine Rd</t>
  </si>
  <si>
    <t>555-9012</t>
  </si>
  <si>
    <t>No</t>
  </si>
  <si>
    <t>Sent via email</t>
  </si>
  <si>
    <t>Total Guest Count:</t>
  </si>
  <si>
    <t>Wedding Invitation Track</t>
  </si>
  <si>
    <t>Personal / Event Information</t>
  </si>
  <si>
    <t>Guest Invitation Tracker</t>
  </si>
  <si>
    <t>Invitations Sent:</t>
  </si>
  <si>
    <t>Delivered:</t>
  </si>
  <si>
    <t>Pending:</t>
  </si>
  <si>
    <t>RSVP Confirmed:</t>
  </si>
  <si>
    <t>Miko Do</t>
  </si>
  <si>
    <t>Total Invitation Sent:</t>
  </si>
  <si>
    <t xml:space="preserve">               Contact Email</t>
  </si>
  <si>
    <t xml:space="preserve">               Contact Phone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</si>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</sst>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dd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Lato"/>
      <family val="2"/>
    </font>
    <font>
      <sz val="11"/>
      <color theme="1"/>
      <name val="Lato"/>
      <family val="2"/>
    </font>
    <font>
      <b/>
      <sz val="13.5"/>
      <color theme="1"/>
      <name val="Lato"/>
      <family val="2"/>
    </font>
    <font>
      <b/>
      <sz val="11"/>
      <color theme="1"/>
      <name val="Lato"/>
      <family val="2"/>
    </font>
    <font>
      <b/>
      <sz val="13.5"/>
      <color theme="0"/>
      <name val="Lato"/>
      <family val="2"/>
    </font>
    <font>
      <sz val="11"/>
      <color theme="1"/>
      <name val="Lato"/>
    </font>
    <font>
      <i/>
      <sz val="9"/>
      <color theme="1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Dashed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5" fontId="2" fillId="2" borderId="1" xfId="0" applyNumberFormat="1" applyFont="1" applyFill="1" applyBorder="1" applyAlignment="1">
      <alignment horizontal="left" vertical="center" wrapText="1"/>
    </xf>
    <xf numFmtId="15" fontId="2" fillId="2" borderId="2" xfId="0" applyNumberFormat="1" applyFont="1" applyFill="1" applyBorder="1" applyAlignment="1">
      <alignment horizontal="left" vertical="center" wrapText="1"/>
    </xf>
    <xf numFmtId="15" fontId="2" fillId="2" borderId="3" xfId="0" applyNumberFormat="1" applyFont="1" applyFill="1" applyBorder="1" applyAlignment="1">
      <alignment horizontal="left" vertical="center" wrapText="1"/>
    </xf>
    <xf numFmtId="16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left" vertical="center" wrapText="1"/>
    </xf>
    <xf numFmtId="169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indent="1"/>
    </xf>
  </cellXfs>
  <cellStyles count="1">
    <cellStyle name="Normal" xfId="0" builtinId="0"/>
  </cellStyles>
  <dxfs count="24"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69" formatCode="dd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9" formatCode="dd/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5:K24" totalsRowShown="0" headerRowDxfId="13" dataDxfId="14">
  <autoFilter ref="B15:K24"/>
  <tableColumns count="10">
    <tableColumn id="1" name="Guest Name" dataDxfId="23"/>
    <tableColumn id="2" name="Relationship" dataDxfId="22"/>
    <tableColumn id="3" name="Address" dataDxfId="21"/>
    <tableColumn id="4" name="Contact Number" dataDxfId="20"/>
    <tableColumn id="5" name="Invitation Sent Date" dataDxfId="19"/>
    <tableColumn id="6" name="Delivery Status" dataDxfId="18"/>
    <tableColumn id="7" name="RSVP Status" dataDxfId="17"/>
    <tableColumn id="8" name="Number of Attendees" dataDxfId="16"/>
    <tableColumn id="9" name="Notes" dataDxfId="15"/>
    <tableColumn id="10" name="Days Since Invite Sent" dataDxfId="12">
      <calculatedColumnFormula>IF(F16="","",TODAY()-F16)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Red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9"/>
  <sheetViews>
    <sheetView showGridLines="0" tabSelected="1" workbookViewId="0">
      <selection activeCell="D35" sqref="D35"/>
    </sheetView>
  </sheetViews>
  <sheetFormatPr defaultRowHeight="15" x14ac:dyDescent="0.25"/>
  <cols>
    <col min="1" max="1" width="2.7109375" customWidth="1"/>
    <col min="2" max="4" width="15.7109375" customWidth="1"/>
    <col min="5" max="5" width="19.42578125" customWidth="1"/>
    <col min="6" max="6" width="22.85546875" customWidth="1"/>
    <col min="7" max="7" width="18" customWidth="1"/>
    <col min="8" max="8" width="15.7109375" customWidth="1"/>
    <col min="9" max="9" width="22.28515625" customWidth="1"/>
    <col min="10" max="10" width="22.85546875" customWidth="1"/>
    <col min="11" max="11" width="24.5703125" customWidth="1"/>
  </cols>
  <sheetData>
    <row r="2" spans="2:11" ht="34.5" customHeight="1" x14ac:dyDescent="0.25">
      <c r="B2" s="10" t="s">
        <v>37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21.95" customHeight="1" x14ac:dyDescent="0.25">
      <c r="B4" s="23" t="s">
        <v>38</v>
      </c>
      <c r="C4" s="23"/>
      <c r="D4" s="23"/>
      <c r="E4" s="23"/>
      <c r="F4" s="23"/>
      <c r="G4" s="23"/>
      <c r="H4" s="23"/>
      <c r="I4" s="23"/>
      <c r="J4" s="23"/>
      <c r="K4" s="23"/>
    </row>
    <row r="5" spans="2:11" ht="9.9499999999999993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ht="27.95" customHeight="1" x14ac:dyDescent="0.25">
      <c r="B6" s="4" t="s">
        <v>0</v>
      </c>
      <c r="C6" s="12" t="s">
        <v>1</v>
      </c>
      <c r="D6" s="13"/>
      <c r="E6" s="14"/>
      <c r="F6" s="1"/>
      <c r="G6" s="1"/>
      <c r="H6" s="1"/>
      <c r="I6" s="1"/>
      <c r="J6" s="1"/>
      <c r="K6" s="1"/>
    </row>
    <row r="7" spans="2:11" ht="9.9499999999999993" customHeight="1" x14ac:dyDescent="0.25">
      <c r="B7" s="4"/>
      <c r="C7" s="4"/>
      <c r="D7" s="4"/>
      <c r="E7" s="4"/>
      <c r="F7" s="1"/>
      <c r="G7" s="1"/>
      <c r="H7" s="1"/>
      <c r="I7" s="1"/>
      <c r="J7" s="1"/>
      <c r="K7" s="1"/>
    </row>
    <row r="8" spans="2:11" ht="27.95" customHeight="1" x14ac:dyDescent="0.25">
      <c r="B8" s="4" t="s">
        <v>2</v>
      </c>
      <c r="C8" s="15">
        <v>46249</v>
      </c>
      <c r="D8" s="16"/>
      <c r="E8" s="17"/>
      <c r="F8" s="1"/>
      <c r="G8" s="1"/>
      <c r="H8" s="1"/>
      <c r="I8" s="1"/>
      <c r="J8" s="1"/>
      <c r="K8" s="1"/>
    </row>
    <row r="9" spans="2:11" ht="9.9499999999999993" customHeight="1" x14ac:dyDescent="0.25">
      <c r="B9" s="4"/>
      <c r="C9" s="5"/>
      <c r="D9" s="5"/>
      <c r="E9" s="5"/>
      <c r="F9" s="1"/>
      <c r="G9" s="1"/>
      <c r="H9" s="1"/>
      <c r="I9" s="1"/>
      <c r="J9" s="1"/>
      <c r="K9" s="1"/>
    </row>
    <row r="10" spans="2:11" ht="27.95" customHeight="1" x14ac:dyDescent="0.25">
      <c r="B10" s="4" t="s">
        <v>3</v>
      </c>
      <c r="C10" s="12" t="s">
        <v>4</v>
      </c>
      <c r="D10" s="13"/>
      <c r="E10" s="14"/>
      <c r="F10" s="4" t="s">
        <v>46</v>
      </c>
      <c r="G10" s="12" t="s">
        <v>5</v>
      </c>
      <c r="H10" s="14"/>
      <c r="I10" s="4" t="s">
        <v>47</v>
      </c>
      <c r="J10" s="12" t="s">
        <v>6</v>
      </c>
      <c r="K10" s="14"/>
    </row>
    <row r="11" spans="2:11" ht="9.9499999999999993" customHeight="1" x14ac:dyDescent="0.25">
      <c r="D11" s="1"/>
      <c r="E11" s="1"/>
      <c r="F11" s="1"/>
      <c r="G11" s="1"/>
      <c r="H11" s="1"/>
      <c r="I11" s="1"/>
      <c r="J11" s="1"/>
      <c r="K11" s="1"/>
    </row>
    <row r="12" spans="2:1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ht="21.95" customHeight="1" x14ac:dyDescent="0.25">
      <c r="B13" s="23" t="s">
        <v>39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2:1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ht="30" customHeight="1" x14ac:dyDescent="0.25">
      <c r="B15" s="3" t="s">
        <v>7</v>
      </c>
      <c r="C15" s="3" t="s">
        <v>8</v>
      </c>
      <c r="D15" s="3" t="s">
        <v>9</v>
      </c>
      <c r="E15" s="3" t="s">
        <v>10</v>
      </c>
      <c r="F15" s="3" t="s">
        <v>11</v>
      </c>
      <c r="G15" s="3" t="s">
        <v>12</v>
      </c>
      <c r="H15" s="3" t="s">
        <v>13</v>
      </c>
      <c r="I15" s="3" t="s">
        <v>14</v>
      </c>
      <c r="J15" s="3" t="s">
        <v>15</v>
      </c>
      <c r="K15" s="3" t="s">
        <v>16</v>
      </c>
    </row>
    <row r="16" spans="2:11" ht="30" customHeight="1" x14ac:dyDescent="0.25">
      <c r="B16" s="4" t="s">
        <v>17</v>
      </c>
      <c r="C16" s="4" t="s">
        <v>18</v>
      </c>
      <c r="D16" s="4" t="s">
        <v>19</v>
      </c>
      <c r="E16" s="4" t="s">
        <v>20</v>
      </c>
      <c r="F16" s="6">
        <v>46054</v>
      </c>
      <c r="G16" s="4" t="s">
        <v>21</v>
      </c>
      <c r="H16" s="4" t="s">
        <v>22</v>
      </c>
      <c r="I16" s="4">
        <v>2</v>
      </c>
      <c r="J16" s="4" t="s">
        <v>23</v>
      </c>
      <c r="K16" s="18">
        <f t="shared" ref="K16:K24" ca="1" si="0">IF(F16="","",TODAY()-F16)</f>
        <v>8</v>
      </c>
    </row>
    <row r="17" spans="2:11" ht="30" customHeight="1" x14ac:dyDescent="0.25">
      <c r="B17" s="4" t="s">
        <v>24</v>
      </c>
      <c r="C17" s="4" t="s">
        <v>25</v>
      </c>
      <c r="D17" s="4" t="s">
        <v>26</v>
      </c>
      <c r="E17" s="4" t="s">
        <v>27</v>
      </c>
      <c r="F17" s="6">
        <v>46056</v>
      </c>
      <c r="G17" s="4" t="s">
        <v>28</v>
      </c>
      <c r="H17" s="4" t="s">
        <v>28</v>
      </c>
      <c r="I17" s="4">
        <v>0</v>
      </c>
      <c r="J17" s="4" t="s">
        <v>29</v>
      </c>
      <c r="K17" s="18">
        <f t="shared" ca="1" si="0"/>
        <v>6</v>
      </c>
    </row>
    <row r="18" spans="2:11" ht="30" customHeight="1" x14ac:dyDescent="0.25">
      <c r="B18" s="4" t="s">
        <v>30</v>
      </c>
      <c r="C18" s="4" t="s">
        <v>31</v>
      </c>
      <c r="D18" s="4" t="s">
        <v>32</v>
      </c>
      <c r="E18" s="4" t="s">
        <v>33</v>
      </c>
      <c r="F18" s="6">
        <v>46058</v>
      </c>
      <c r="G18" s="4" t="s">
        <v>21</v>
      </c>
      <c r="H18" s="4" t="s">
        <v>34</v>
      </c>
      <c r="I18" s="4">
        <v>0</v>
      </c>
      <c r="J18" s="4" t="s">
        <v>35</v>
      </c>
      <c r="K18" s="18">
        <f t="shared" ca="1" si="0"/>
        <v>4</v>
      </c>
    </row>
    <row r="19" spans="2:11" ht="30" customHeight="1" x14ac:dyDescent="0.25">
      <c r="B19" s="9" t="s">
        <v>44</v>
      </c>
      <c r="C19" s="9"/>
      <c r="D19" s="9"/>
      <c r="E19" s="9"/>
      <c r="F19" s="9"/>
      <c r="G19" s="4"/>
      <c r="H19" s="4"/>
      <c r="I19" s="9"/>
      <c r="J19" s="9"/>
      <c r="K19" s="18" t="str">
        <f t="shared" ca="1" si="0"/>
        <v/>
      </c>
    </row>
    <row r="20" spans="2:11" ht="30" customHeight="1" x14ac:dyDescent="0.25">
      <c r="B20" s="24"/>
      <c r="C20" s="24"/>
      <c r="D20" s="24"/>
      <c r="E20" s="24"/>
      <c r="F20" s="25"/>
      <c r="G20" s="24"/>
      <c r="H20" s="24"/>
      <c r="I20" s="24"/>
      <c r="J20" s="24"/>
      <c r="K20" s="26" t="str">
        <f t="shared" ref="K20:K21" ca="1" si="1">IF(F20="","",TODAY()-F20)</f>
        <v/>
      </c>
    </row>
    <row r="21" spans="2:11" ht="30" customHeight="1" x14ac:dyDescent="0.25">
      <c r="B21" s="24"/>
      <c r="C21" s="24"/>
      <c r="D21" s="24"/>
      <c r="E21" s="24"/>
      <c r="F21" s="25"/>
      <c r="G21" s="24"/>
      <c r="H21" s="24"/>
      <c r="I21" s="24"/>
      <c r="J21" s="24"/>
      <c r="K21" s="26" t="str">
        <f t="shared" ca="1" si="1"/>
        <v/>
      </c>
    </row>
    <row r="22" spans="2:11" ht="30" customHeight="1" x14ac:dyDescent="0.25">
      <c r="B22" s="24"/>
      <c r="C22" s="24"/>
      <c r="D22" s="24"/>
      <c r="E22" s="24"/>
      <c r="F22" s="25"/>
      <c r="G22" s="24"/>
      <c r="H22" s="24"/>
      <c r="I22" s="24"/>
      <c r="J22" s="24"/>
      <c r="K22" s="26" t="str">
        <f ca="1">IF(F22="","",TODAY()-F22)</f>
        <v/>
      </c>
    </row>
    <row r="23" spans="2:11" ht="30" customHeight="1" x14ac:dyDescent="0.25">
      <c r="B23" s="4"/>
      <c r="C23" s="4"/>
      <c r="D23" s="4"/>
      <c r="E23" s="4"/>
      <c r="F23" s="6"/>
      <c r="G23" s="4"/>
      <c r="H23" s="4"/>
      <c r="I23" s="4"/>
      <c r="J23" s="4"/>
      <c r="K23" s="18" t="str">
        <f ca="1">IF(F23="","",TODAY()-F23)</f>
        <v/>
      </c>
    </row>
    <row r="24" spans="2:11" ht="30" customHeight="1" x14ac:dyDescent="0.25">
      <c r="B24" s="9"/>
      <c r="C24" s="9"/>
      <c r="D24" s="9"/>
      <c r="E24" s="9"/>
      <c r="F24" s="9"/>
      <c r="G24" s="4"/>
      <c r="H24" s="4"/>
      <c r="I24" s="9"/>
      <c r="J24" s="9"/>
      <c r="K24" s="18" t="str">
        <f t="shared" ca="1" si="0"/>
        <v/>
      </c>
    </row>
    <row r="25" spans="2:11" ht="30" customHeight="1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2:11" ht="24" customHeight="1" x14ac:dyDescent="0.25">
      <c r="B26" s="9"/>
      <c r="C26" s="9"/>
      <c r="D26" s="9"/>
      <c r="E26" s="9"/>
      <c r="F26" s="20" t="s">
        <v>45</v>
      </c>
      <c r="G26" s="20"/>
      <c r="H26" s="19">
        <f>COUNTA(Table1[Guest Name])</f>
        <v>4</v>
      </c>
      <c r="I26" s="9"/>
      <c r="J26" s="9"/>
      <c r="K26" s="9"/>
    </row>
    <row r="27" spans="2:11" ht="24" customHeight="1" x14ac:dyDescent="0.25">
      <c r="B27" s="7"/>
      <c r="C27" s="1"/>
      <c r="D27" s="1"/>
      <c r="E27" s="1"/>
      <c r="F27" s="20" t="s">
        <v>36</v>
      </c>
      <c r="G27" s="20"/>
      <c r="H27" s="19">
        <f>SUM(I16:I24)</f>
        <v>2</v>
      </c>
      <c r="I27" s="1"/>
      <c r="J27" s="1"/>
      <c r="K27" s="1"/>
    </row>
    <row r="28" spans="2:11" ht="24" customHeight="1" x14ac:dyDescent="0.25">
      <c r="B28" s="8"/>
      <c r="C28" s="1"/>
      <c r="D28" s="1"/>
      <c r="E28" s="21"/>
      <c r="F28" s="20" t="s">
        <v>40</v>
      </c>
      <c r="G28" s="20"/>
      <c r="H28" s="11">
        <f>COUNTA(F16:F24)</f>
        <v>3</v>
      </c>
      <c r="I28" s="1"/>
      <c r="J28" s="1"/>
      <c r="K28" s="1"/>
    </row>
    <row r="29" spans="2:11" ht="24" customHeight="1" x14ac:dyDescent="0.25">
      <c r="B29" s="9"/>
      <c r="C29" s="1"/>
      <c r="D29" s="1"/>
      <c r="E29" s="1"/>
      <c r="F29" s="20" t="s">
        <v>41</v>
      </c>
      <c r="G29" s="20"/>
      <c r="H29" s="11">
        <f>COUNTIF(G16:G24,"Delivered")</f>
        <v>2</v>
      </c>
      <c r="I29" s="1"/>
      <c r="J29" s="1"/>
      <c r="K29" s="1"/>
    </row>
    <row r="30" spans="2:11" ht="24" customHeight="1" x14ac:dyDescent="0.25">
      <c r="C30" s="1"/>
      <c r="D30" s="1"/>
      <c r="E30" s="1"/>
      <c r="F30" s="20" t="s">
        <v>42</v>
      </c>
      <c r="G30" s="20"/>
      <c r="H30" s="11">
        <f>COUNTIF(G16:G24,"Pending")</f>
        <v>1</v>
      </c>
      <c r="I30" s="1"/>
      <c r="J30" s="1"/>
      <c r="K30" s="1"/>
    </row>
    <row r="31" spans="2:11" ht="24" customHeight="1" x14ac:dyDescent="0.25">
      <c r="B31" s="7"/>
      <c r="C31" s="1"/>
      <c r="D31" s="1"/>
      <c r="E31" s="1"/>
      <c r="F31" s="20" t="s">
        <v>43</v>
      </c>
      <c r="G31" s="20"/>
      <c r="H31" s="11">
        <f>COUNTIF(H16:H24,"Yes")</f>
        <v>1</v>
      </c>
      <c r="I31" s="1"/>
      <c r="J31" s="1"/>
      <c r="K31" s="1"/>
    </row>
    <row r="32" spans="2:11" ht="15.75" thickBot="1" x14ac:dyDescent="0.3"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2:11" x14ac:dyDescent="0.25">
      <c r="B33" s="27" t="s">
        <v>48</v>
      </c>
      <c r="C33" s="1"/>
      <c r="D33" s="1"/>
      <c r="E33" s="1"/>
      <c r="F33" s="1"/>
      <c r="G33" s="1"/>
      <c r="H33" s="1"/>
      <c r="I33" s="1"/>
      <c r="J33" s="1"/>
      <c r="K33" s="1"/>
    </row>
    <row r="34" spans="2:11" x14ac:dyDescent="0.25">
      <c r="B34" s="7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2:1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ht="17.25" x14ac:dyDescent="0.25"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2:11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 x14ac:dyDescent="0.25">
      <c r="B41" s="3"/>
      <c r="C41" s="3"/>
      <c r="D41" s="1"/>
      <c r="E41" s="1"/>
      <c r="F41" s="1"/>
      <c r="G41" s="1"/>
      <c r="H41" s="1"/>
      <c r="I41" s="1"/>
      <c r="J41" s="1"/>
      <c r="K41" s="1"/>
    </row>
    <row r="42" spans="2:11" x14ac:dyDescent="0.25">
      <c r="B42" s="4"/>
      <c r="D42" s="1"/>
      <c r="E42" s="1"/>
      <c r="F42" s="1"/>
      <c r="G42" s="1"/>
      <c r="H42" s="1"/>
      <c r="I42" s="1"/>
      <c r="J42" s="1"/>
      <c r="K42" s="1"/>
    </row>
    <row r="43" spans="2:11" x14ac:dyDescent="0.25">
      <c r="B43" s="4"/>
      <c r="D43" s="1"/>
      <c r="E43" s="1"/>
      <c r="F43" s="1"/>
      <c r="G43" s="1"/>
      <c r="H43" s="1"/>
      <c r="I43" s="1"/>
      <c r="J43" s="1"/>
      <c r="K43" s="1"/>
    </row>
    <row r="44" spans="2:11" x14ac:dyDescent="0.25">
      <c r="B44" s="4"/>
      <c r="D44" s="1"/>
      <c r="E44" s="1"/>
      <c r="F44" s="1"/>
      <c r="G44" s="1"/>
      <c r="H44" s="1"/>
      <c r="I44" s="1"/>
      <c r="J44" s="1"/>
      <c r="K44" s="1"/>
    </row>
    <row r="45" spans="2:11" x14ac:dyDescent="0.25">
      <c r="B45" s="4"/>
      <c r="D45" s="1"/>
      <c r="E45" s="1"/>
      <c r="F45" s="1"/>
      <c r="G45" s="1"/>
      <c r="H45" s="1"/>
      <c r="I45" s="1"/>
      <c r="J45" s="1"/>
      <c r="K45" s="1"/>
    </row>
    <row r="46" spans="2:11" x14ac:dyDescent="0.25">
      <c r="B46" s="4"/>
      <c r="C46" s="4"/>
      <c r="D46" s="1"/>
      <c r="E46" s="1"/>
      <c r="F46" s="1"/>
      <c r="G46" s="1"/>
      <c r="H46" s="1"/>
      <c r="I46" s="1"/>
      <c r="J46" s="1"/>
      <c r="K46" s="1"/>
    </row>
    <row r="47" spans="2:1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15">
    <mergeCell ref="F31:G31"/>
    <mergeCell ref="B32:K32"/>
    <mergeCell ref="F26:G26"/>
    <mergeCell ref="B13:K13"/>
    <mergeCell ref="F27:G27"/>
    <mergeCell ref="F28:G28"/>
    <mergeCell ref="F29:G29"/>
    <mergeCell ref="F30:G30"/>
    <mergeCell ref="B2:K2"/>
    <mergeCell ref="B4:K4"/>
    <mergeCell ref="C6:E6"/>
    <mergeCell ref="C8:E8"/>
    <mergeCell ref="C10:E10"/>
    <mergeCell ref="G10:H10"/>
    <mergeCell ref="J10:K10"/>
  </mergeCells>
  <conditionalFormatting sqref="H16">
    <cfRule type="cellIs" dxfId="11" priority="12" operator="equal">
      <formula>"Pending"</formula>
    </cfRule>
  </conditionalFormatting>
  <conditionalFormatting sqref="H17">
    <cfRule type="cellIs" dxfId="10" priority="11" operator="equal">
      <formula>"Pending"</formula>
    </cfRule>
  </conditionalFormatting>
  <conditionalFormatting sqref="H18">
    <cfRule type="cellIs" dxfId="7" priority="8" operator="equal">
      <formula>"Pending"</formula>
    </cfRule>
  </conditionalFormatting>
  <conditionalFormatting sqref="H19:H23">
    <cfRule type="cellIs" dxfId="6" priority="7" operator="equal">
      <formula>"Pending"</formula>
    </cfRule>
  </conditionalFormatting>
  <conditionalFormatting sqref="H24">
    <cfRule type="cellIs" dxfId="5" priority="6" operator="equal">
      <formula>"Pending"</formula>
    </cfRule>
  </conditionalFormatting>
  <conditionalFormatting sqref="G16">
    <cfRule type="cellIs" dxfId="4" priority="5" operator="equal">
      <formula>"Pending"</formula>
    </cfRule>
  </conditionalFormatting>
  <conditionalFormatting sqref="G17">
    <cfRule type="cellIs" dxfId="3" priority="4" operator="equal">
      <formula>"Pending"</formula>
    </cfRule>
  </conditionalFormatting>
  <conditionalFormatting sqref="G18">
    <cfRule type="cellIs" dxfId="2" priority="3" operator="equal">
      <formula>"Pending"</formula>
    </cfRule>
  </conditionalFormatting>
  <conditionalFormatting sqref="G19:G23">
    <cfRule type="cellIs" dxfId="1" priority="2" operator="equal">
      <formula>"Pending"</formula>
    </cfRule>
  </conditionalFormatting>
  <conditionalFormatting sqref="G24">
    <cfRule type="cellIs" dxfId="0" priority="1" operator="equal">
      <formula>"Pending"</formula>
    </cfRule>
  </conditionalFormatting>
  <dataValidations count="2">
    <dataValidation type="list" allowBlank="1" showInputMessage="1" showErrorMessage="1" sqref="G16:G24">
      <formula1>"Delivered, Pending, Returned"</formula1>
    </dataValidation>
    <dataValidation type="list" allowBlank="1" showInputMessage="1" showErrorMessage="1" sqref="H16:H24">
      <formula1>"Yes, No, Pending"</formula1>
    </dataValidation>
  </dataValidations>
  <pageMargins left="0.25" right="0.25" top="0.25" bottom="0.5" header="0.3" footer="0.3"/>
  <pageSetup paperSize="9" scale="7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Invitation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2026-02-09T11:58:31Z</cp:lastPrinted>
  <dcterms:created xsi:type="dcterms:W3CDTF">2026-02-09T11:41:37Z</dcterms:created>
  <dcterms:modified xsi:type="dcterms:W3CDTF">2026-02-09T11:59:04Z</dcterms:modified>
</cp:coreProperties>
</file>